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CI papers 20210323\Frontiers in Cellular and Infection Microbiology for EcR regulates the salivary gland degeneration\20210407-Manuscript-V6-End\Supplementary Files - new\"/>
    </mc:Choice>
  </mc:AlternateContent>
  <bookViews>
    <workbookView xWindow="0" yWindow="0" windowWidth="20490" windowHeight="8685"/>
  </bookViews>
  <sheets>
    <sheet name="dsEcR vs dsLuciferase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3" i="1" l="1"/>
  <c r="O42" i="1"/>
  <c r="O41" i="1"/>
  <c r="O40" i="1"/>
  <c r="O39" i="1"/>
  <c r="O38" i="1"/>
  <c r="O37" i="1"/>
  <c r="O36" i="1"/>
  <c r="O34" i="1"/>
  <c r="O33" i="1"/>
</calcChain>
</file>

<file path=xl/sharedStrings.xml><?xml version="1.0" encoding="utf-8"?>
<sst xmlns="http://schemas.openxmlformats.org/spreadsheetml/2006/main" count="143" uniqueCount="118">
  <si>
    <t>ID</t>
  </si>
  <si>
    <t>dsEcR-SG</t>
    <phoneticPr fontId="3" type="noConversion"/>
  </si>
  <si>
    <t xml:space="preserve"> dsLuciferase-SG</t>
    <phoneticPr fontId="3" type="noConversion"/>
  </si>
  <si>
    <t>A0A224YTA9(Bcl-2)</t>
    <phoneticPr fontId="3" type="noConversion"/>
  </si>
  <si>
    <t>A0A224YSF7(Bax)</t>
    <phoneticPr fontId="2" type="noConversion"/>
  </si>
  <si>
    <t>L7M7R6(Cytochrome c)</t>
    <phoneticPr fontId="2" type="noConversion"/>
  </si>
  <si>
    <t>A0A0S2ZX55(Caspase-8)</t>
    <phoneticPr fontId="2" type="noConversion"/>
  </si>
  <si>
    <t>A0A6M3YGF5(Caspase7)</t>
    <phoneticPr fontId="2" type="noConversion"/>
  </si>
  <si>
    <t>L7M4S9(Putative caspase)</t>
    <phoneticPr fontId="2" type="noConversion"/>
  </si>
  <si>
    <t>M1H857(Ferritin2)</t>
    <phoneticPr fontId="3" type="noConversion"/>
  </si>
  <si>
    <t>A0A131YTG9(Ferredoxin)</t>
    <phoneticPr fontId="2" type="noConversion"/>
  </si>
  <si>
    <t>L7MAT2(20E receptor)</t>
    <phoneticPr fontId="3" type="noConversion"/>
  </si>
  <si>
    <t>C9W1P6(Defensin)</t>
    <phoneticPr fontId="2" type="noConversion"/>
  </si>
  <si>
    <t>Protein</t>
  </si>
  <si>
    <t>ProteinGroup</t>
  </si>
  <si>
    <t>FastaHeaders</t>
  </si>
  <si>
    <t>Proteins</t>
  </si>
  <si>
    <t>Peptides</t>
  </si>
  <si>
    <t>RazorUniquePeptides</t>
  </si>
  <si>
    <t>UniquePeptides</t>
  </si>
  <si>
    <t>Coverage</t>
  </si>
  <si>
    <t>MolWeight</t>
  </si>
  <si>
    <t>LFQ intensity dsEcR-SG</t>
  </si>
  <si>
    <t>LFQ intensity dslu-SG</t>
  </si>
  <si>
    <t>L7MAT2</t>
  </si>
  <si>
    <t>20-hydroxy-ecdysone receptor</t>
  </si>
  <si>
    <t>tr|L7MAT2|L7MAT2_RHIPC;tr|A0A224YM34|A0A224YM34_9ACAR;tr|A0A131YBD7|A0A131YBD7_RHIAP;tr|L7MFT1|L7MFT1_RHIPC;tr|A0A224YM62|A0A224YM62_9ACAR;tr|A0A131YZK8|A0A131YZK8_RHIAP</t>
  </si>
  <si>
    <t>XP_017197657.1</t>
  </si>
  <si>
    <t>XP_017197657.1 PREDICTED: apoptotic protease-activating factor 1 [Oryctolagus cuniculus]</t>
  </si>
  <si>
    <t>XP_017193973.1</t>
  </si>
  <si>
    <t>XP_017193973.1;XP_017193972.1;XP_017193971.1;XP_017193970.1;XP_008248349.1;XP_008248347.1;XP_017193968.1;XP_008248346.1;XP_008248344.1;XP_002722587.1</t>
    <phoneticPr fontId="3" type="noConversion"/>
  </si>
  <si>
    <t>XP_017193973.1 PREDICTED: bcl-2-like protein 13 isoform X9 [Oryctolagus cuniculus];XP_017193972.1 PREDICTED: bcl-2-like protein 13 isoform X8 [Oryctolagus cuniculus];XP_017193971.1 PREDICTED: bcl-2-like protein 13 isoform X7 [Oryctolagus cuniculus];XP_0171</t>
  </si>
  <si>
    <t>XP_008260684.1</t>
  </si>
  <si>
    <t>XP_008260684.1 PREDICTED: histone H1.2 [Oryctolagus cuniculus]</t>
  </si>
  <si>
    <t>XP_002714265.1</t>
  </si>
  <si>
    <t>XP_002714265.1 PREDICTED: histone H1.1 [Oryctolagus cuniculus]</t>
  </si>
  <si>
    <t>NP_001095164.1</t>
  </si>
  <si>
    <t>NP_001095164.1;CAA41424.1</t>
  </si>
  <si>
    <t>NP_001095164.1 serotransferrin precursor [Oryctolagus cuniculus];CAA41424.1 liver transferrin [Oryctolagus cuniculus]</t>
    <phoneticPr fontId="3" type="noConversion"/>
  </si>
  <si>
    <t>XP_017196491.1</t>
  </si>
  <si>
    <t>XP_017196491.1;XP_008253155.1;XP_008253152.1;XP_008253150.1;XP_008253149.1</t>
  </si>
  <si>
    <t>XP_017196491.1 PREDICTED: tumor necrosis factor alpha-induced protein 8 isoform X2 [Oryctolagus cuniculus];XP_008253155.1 PREDICTED: tumor necrosis factor alpha-induced protein 8 isoform X2 [Oryctolagus cuniculus];XP_008253152.1 PREDICTED: tumor necrosis f</t>
    <phoneticPr fontId="3" type="noConversion"/>
  </si>
  <si>
    <t>XP_017204946.1</t>
  </si>
  <si>
    <t>XP_017204946.1;XP_017205665.1;XP_017205526.1;XP_008271136.1;XP_008269975.1;XP_008261669.1;XP_008260510.1;XP_008255089.1;XP_002719667.1;XP_002713769.1;XP_002713768.1;sp|P00008.2|CYC_RABIT</t>
  </si>
  <si>
    <t xml:space="preserve">XP_017204946.1 PREDICTED: cytochrome c-like [Oryctolagus cuniculus];XP_017205665.1 PREDICTED: cytochrome c [Oryctolagus cuniculus];XP_017205526.1 PREDICTED: cytochrome c-like [Oryctolagus cuniculus];XP_008271136.1 PREDICTED: cytochrome c-like [Oryctolagus </t>
  </si>
  <si>
    <t>1C44</t>
  </si>
  <si>
    <t>pdb|1C44|A;sp|O62742.1|NLTP_RABIT;NP_001075504.1;AAC15422.1</t>
  </si>
  <si>
    <t>pdb|1C44|A Sterol Carrier Protein 2 (Scp2) From Rabbit;sp|O62742.1|NLTP_RABIT RecName: Full=Non-specific lipid-transfer protein; Short=NSL-TP; AltName: Full=Propanoyl-CoA C-acyltransferase; AltName: Full=SCP-chi; AltName: Full=SCPX; AltName: Full=Sterol ca</t>
  </si>
  <si>
    <t>P00389.1</t>
  </si>
  <si>
    <t>sp|P00389.1|NCPR_RABIT;prf||1211284A;NP_001153762.1;CAA28279.1;BAA00063.1;APD77651.1;CAC43609.1</t>
  </si>
  <si>
    <t>sp|P00389.1|NCPR_RABIT RecName: Full=NADPH--cytochrome P450 reductase; Short=CPR; Short=P450R;prf||1211284A reductase,NADPH cytochrome P450;NP_001153762.1 NADPH--cytochrome P450 reductase [Oryctolagus cuniculus];CAA28279.1 unnamed protein product [Oryctola</t>
  </si>
  <si>
    <t>XP_008253666.1</t>
  </si>
  <si>
    <t>XP_008253666.1;XP_002710457.1</t>
  </si>
  <si>
    <t>XP_008253666.1 PREDICTED: FAS-associated factor 2 isoform X2 [Oryctolagus cuniculus];XP_002710457.1 PREDICTED: FAS-associated factor 2 isoform X1 [Oryctolagus cuniculus]</t>
  </si>
  <si>
    <t>P06815.1</t>
  </si>
  <si>
    <t>sp|P06815.1|CAN1_RABIT;AAA31456.1</t>
  </si>
  <si>
    <t>sp|P06815.1|CAN1_RABIT RecName: Full=Calpain-1 catalytic subunit; AltName: Full=Calcium-activated neutral proteinase 1; Short=CANP 1; AltName: Full=Calpain mu-type; AltName: Full=Calpain-1 large subunit; AltName: Full=Micromolar-calpain; Short=muCANP;AAA31</t>
  </si>
  <si>
    <t>XP_002709107.1</t>
  </si>
  <si>
    <t>XP_002709107.1;XP_008268168.1</t>
  </si>
  <si>
    <t>XP_002709107.1 PREDICTED: apoptosis inhibitor 5 isoform X2 [Oryctolagus cuniculus];XP_008268168.1 PREDICTED: apoptosis inhibitor 5 isoform X1 [Oryctolagus cuniculus]</t>
  </si>
  <si>
    <t>XP_008260273.1</t>
  </si>
  <si>
    <t>XP_008260273.1;XP_008260265.1</t>
  </si>
  <si>
    <t>XP_008260273.1 PREDICTED: caspase-1 isoform X1 [Oryctolagus cuniculus];XP_008260265.1 PREDICTED: caspase-1 isoform X1 [Oryctolagus cuniculus]</t>
  </si>
  <si>
    <t>Protein Name</t>
  </si>
  <si>
    <t>Gene Name</t>
  </si>
  <si>
    <t>Function</t>
  </si>
  <si>
    <t>LFQ intensity DSECR-SG</t>
  </si>
  <si>
    <t>LFQ intensity DSLU-SG</t>
  </si>
  <si>
    <t>DSECR-SG/DSLU-SG</t>
  </si>
  <si>
    <t>Significance B</t>
  </si>
  <si>
    <t>Q6WNW9</t>
  </si>
  <si>
    <t>Ferritin</t>
  </si>
  <si>
    <t>Fer</t>
  </si>
  <si>
    <t>FUNCTION: Stores iron in a soluble, non-toxic, readily available form. Important for iron homeostasis. Iron is taken up in the ferrous form and deposited as ferric hydroxides after oxidation. {ECO:0000256|RuleBase:RU361145}.</t>
  </si>
  <si>
    <t>tr|Q6WNW9|Q6WNW9_RHISA;tr|Q6TF46|Q6TF46_9ACAR;tr|L7M3D1|L7M3D1_RHIPC;tr|A0A224Y3G9|A0A224Y3G9_9ACAR;tr|A0A131YP53|A0A131YP53_RHIAP</t>
  </si>
  <si>
    <t>tr|Q6WNW9|Q6WNW9_RHISA Ferritin OS=Rhipicephalus sanguineus OX=34632 GN=Fer PE=2 SV=1;tr|Q6TF46|Q6TF46_9ACAR Ferritin OS=Rhipicephalus haemaphysaloides haemaphysaloides OX=237075 PE=2 SV=1;tr|L7M3D1|L7M3D1_RHIPC Ferritin OS=Rhipicephalus pulchellus OX=7285</t>
  </si>
  <si>
    <t>M1H857</t>
  </si>
  <si>
    <t>Ferritin</t>
    <phoneticPr fontId="2" type="noConversion"/>
  </si>
  <si>
    <t>FER2</t>
  </si>
  <si>
    <t>tr|M1H857|M1H857_RHIAP</t>
  </si>
  <si>
    <t>tr|M1H857|M1H857_RHIAP Ferritin OS=Rhipicephalus appendiculatus OX=34631 GN=FER2 PE=2 SV=1</t>
  </si>
  <si>
    <t>A0A131YZQ3</t>
  </si>
  <si>
    <t>Serpin B</t>
  </si>
  <si>
    <t/>
  </si>
  <si>
    <t>tr|A0A131YZQ3|A0A131YZQ3_RHIAP;tr|A0A224YNQ9|A0A224YNQ9_9ACAR</t>
  </si>
  <si>
    <t>tr|A0A131YZQ3|A0A131YZQ3_RHIAP Serpin B OS=Rhipicephalus appendiculatus OX=34631 PE=3 SV=1;tr|A0A224YNQ9|A0A224YNQ9_9ACAR Serine protease inhibitor OS=Rhipicephalus zambeziensis OX=60191 PE=3 SV=1</t>
  </si>
  <si>
    <t>C9W1P6</t>
  </si>
  <si>
    <t>Defensin</t>
  </si>
  <si>
    <t>tr|C9W1P6|C9W1P6_RHISA</t>
  </si>
  <si>
    <t>tr|C9W1P6|C9W1P6_RHISA Defensin OS=Rhipicephalus sanguineus OX=34632 PE=2 SV=1</t>
  </si>
  <si>
    <t>A0A131YTG9</t>
  </si>
  <si>
    <t>Ferredoxin</t>
  </si>
  <si>
    <t>tr|A0A131YTG9|A0A131YTG9_RHIAP</t>
  </si>
  <si>
    <t>tr|A0A131YTG9|A0A131YTG9_RHIAP Ferredoxin OS=Rhipicephalus appendiculatus OX=34631 PE=4 SV=1</t>
  </si>
  <si>
    <t>L7M4S9</t>
  </si>
  <si>
    <t>Putative caspase</t>
  </si>
  <si>
    <t>tr|L7M4S9|L7M4S9_RHIPC</t>
  </si>
  <si>
    <t>tr|L7M4S9|L7M4S9_RHIPC Putative caspase OS=Rhipicephalus pulchellus OX=72859 PE=2 SV=1</t>
  </si>
  <si>
    <t>A0A6M3YGF5</t>
  </si>
  <si>
    <t>Caspase7 (Fragment)</t>
  </si>
  <si>
    <t>tr|A0A6M3YGF5|A0A6M3YGF5_9ACAR;tr|A0A224YUS9|A0A224YUS9_9ACAR;tr|L7MHW3|L7MHW3_RHIPC;tr|L7M270|L7M270_RHIPC;tr|A0A131YZ76|A0A131YZ76_RHIAP</t>
  </si>
  <si>
    <t>tr|A0A6M3YGF5|A0A6M3YGF5_9ACAR Caspase7 (Fragment) OS=Rhipicephalus haemaphysaloides haemaphysaloides OX=237075 PE=2 SV=1</t>
  </si>
  <si>
    <t>A0A0S2ZX55</t>
  </si>
  <si>
    <t>Caspase-8</t>
  </si>
  <si>
    <t>tr|A0A0S2ZX55|A0A0S2ZX55_9ACAR;tr|L7MKF8|L7MKF8_RHIPC;tr|L7MIW3|L7MIW3_RHIPC</t>
  </si>
  <si>
    <t>tr|A0A0S2ZX55|A0A0S2ZX55_9ACAR Caspase-8 OS=Rhipicephalus haemaphysaloides haemaphysaloides OX=237075 PE=2 SV=1;tr|L7MKF8|L7MKF8_RHIPC Putative caspase apoptotic cysteine protease (Fragment) OS=Rhipicephalus pulchellus OX=72859 PE=2 SV=1;tr|L7MIW3|L7MIW3_R</t>
  </si>
  <si>
    <t>L7M7R6</t>
  </si>
  <si>
    <t>Putative cytochrome</t>
  </si>
  <si>
    <t>tr|L7M7R6|L7M7R6_RHIPC;tr|A0A224YKK6|A0A224YKK6_9ACAR;tr|A0A131YMY7|A0A131YMY7_RHIAP;tr|L7LUM2|L7LUM2_RHIPC</t>
  </si>
  <si>
    <t>tr|L7M7R6|L7M7R6_RHIPC Putative cytochrome OS=Rhipicephalus pulchellus OX=72859 PE=2 SV=1;tr|A0A224YKK6|A0A224YKK6_9ACAR Cytochrome OS=Rhipicephalus zambeziensis OX=60191 PE=4 SV=1;tr|A0A131YMY7|A0A131YMY7_RHIAP Cytochrome OS=Rhipicephalus appendiculatus O</t>
  </si>
  <si>
    <t>A0A224YSF7</t>
  </si>
  <si>
    <t>Apoptosis regulator bax-like protein</t>
  </si>
  <si>
    <t>tr|A0A224YSF7|A0A224YSF7_9ACAR;tr|A0A131YX74|A0A131YX74_RHIAP</t>
  </si>
  <si>
    <t>tr|A0A224YSF7|A0A224YSF7_9ACAR Apoptosis regulator bax-like protein OS=Rhipicephalus zambeziensis OX=60191 PE=3 SV=1;tr|A0A131YX74|A0A131YX74_RHIAP Apoptosis regulator bax-like protein OS=Rhipicephalus appendiculatus OX=34631 PE=3 SV=1</t>
  </si>
  <si>
    <t>A0A224YTA9</t>
  </si>
  <si>
    <t>Apoptosis regulator BCL-2</t>
  </si>
  <si>
    <t>tr|A0A224YTA9|A0A224YTA9_9ACAR;tr|A0A131ZBE1|A0A131ZBE1_RHIAP</t>
  </si>
  <si>
    <t>tr|A0A224YTA9|A0A224YTA9_9ACAR Apoptosis regulator BCL-2 OS=Rhipicephalus zambeziensis OX=60191 PE=3 SV=1;tr|A0A131ZBE1|A0A131ZBE1_RHIAP Apoptosis regulator BCL-2 (Fragment) OS=Rhipicephalus appendiculatus OX=34631 PE=3 SV=1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</si>
</sst>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00000_ "/>
  </numFmts>
  <fonts count="8" x14ac:knownFonts="1">
    <font>
      <sz val="11"/>
      <color theme="1"/>
      <name val="宋体"/>
      <family val="2"/>
      <charset val="134"/>
      <scheme val="minor"/>
    </font>
    <font>
      <sz val="11"/>
      <color theme="1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color rgb="FFFFFFFF"/>
      <name val="Arial"/>
      <family val="2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575757"/>
      </patternFill>
    </fill>
    <fill>
      <patternFill patternType="solid">
        <fgColor rgb="FF4682B4"/>
      </patternFill>
    </fill>
    <fill>
      <patternFill patternType="solid">
        <fgColor rgb="FF528B8B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0" borderId="0" xfId="0" applyFont="1" applyFill="1" applyAlignment="1"/>
    <xf numFmtId="0" fontId="6" fillId="0" borderId="0" xfId="0" applyFont="1" applyFill="1" applyAlignment="1"/>
    <xf numFmtId="0" fontId="7" fillId="0" borderId="0" xfId="0" applyFont="1" applyFill="1" applyAlignment="1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5" fillId="0" borderId="0" xfId="0" applyFont="1" applyAlignment="1"/>
    <xf numFmtId="176" fontId="5" fillId="0" borderId="0" xfId="0" applyNumberFormat="1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topLeftCell="A4" workbookViewId="0">
      <selection activeCell="M19" sqref="M19"/>
    </sheetView>
  </sheetViews>
  <sheetFormatPr defaultRowHeight="13.5" x14ac:dyDescent="0.15"/>
  <cols>
    <col min="1" max="1" width="18.75" style="2" customWidth="1"/>
    <col min="2" max="2" width="14.875" style="2" customWidth="1"/>
    <col min="3" max="3" width="18" style="2" customWidth="1"/>
    <col min="4" max="15" width="9" style="2"/>
    <col min="16" max="16" width="16.25" style="3" bestFit="1" customWidth="1"/>
    <col min="17" max="16384" width="9" style="2"/>
  </cols>
  <sheetData>
    <row r="1" spans="1:16" ht="14.25" x14ac:dyDescent="0.2">
      <c r="A1" s="1" t="s">
        <v>0</v>
      </c>
      <c r="B1" s="1" t="s">
        <v>1</v>
      </c>
      <c r="C1" s="1" t="s">
        <v>2</v>
      </c>
    </row>
    <row r="2" spans="1:16" ht="14.25" x14ac:dyDescent="0.2">
      <c r="A2" s="1" t="s">
        <v>3</v>
      </c>
      <c r="B2" s="1">
        <v>-1.50996</v>
      </c>
      <c r="C2" s="1">
        <v>-0.95100399999999996</v>
      </c>
    </row>
    <row r="3" spans="1:16" ht="14.25" x14ac:dyDescent="0.2">
      <c r="A3" s="1" t="s">
        <v>4</v>
      </c>
      <c r="B3" s="1">
        <v>-3.2804099999999998</v>
      </c>
      <c r="C3" s="1">
        <v>-3.08656</v>
      </c>
    </row>
    <row r="4" spans="1:16" ht="14.25" x14ac:dyDescent="0.2">
      <c r="A4" s="1" t="s">
        <v>5</v>
      </c>
      <c r="B4" s="1">
        <v>-2.4849100000000002</v>
      </c>
      <c r="C4" s="1">
        <v>-0.95073399999999997</v>
      </c>
    </row>
    <row r="5" spans="1:16" ht="14.25" x14ac:dyDescent="0.2">
      <c r="A5" s="1" t="s">
        <v>6</v>
      </c>
      <c r="B5" s="1">
        <v>-5.4070299999999998</v>
      </c>
      <c r="C5" s="1">
        <v>-3.5364200000000001</v>
      </c>
    </row>
    <row r="6" spans="1:16" ht="14.25" x14ac:dyDescent="0.2">
      <c r="A6" s="1" t="s">
        <v>7</v>
      </c>
      <c r="B6" s="1">
        <v>-0.14941199999999999</v>
      </c>
      <c r="C6" s="1">
        <v>0.62626899999999996</v>
      </c>
    </row>
    <row r="7" spans="1:16" ht="14.25" x14ac:dyDescent="0.2">
      <c r="A7" s="1" t="s">
        <v>8</v>
      </c>
      <c r="B7" s="1">
        <v>-2.1493000000000002</v>
      </c>
      <c r="C7" s="1">
        <v>1.9514199999999999</v>
      </c>
    </row>
    <row r="8" spans="1:16" ht="14.25" x14ac:dyDescent="0.2">
      <c r="A8" s="1" t="s">
        <v>9</v>
      </c>
      <c r="B8" s="1">
        <v>2.6960099999999998</v>
      </c>
      <c r="C8" s="1">
        <v>-3.9933200000000002</v>
      </c>
    </row>
    <row r="9" spans="1:16" ht="14.25" x14ac:dyDescent="0.2">
      <c r="A9" s="1" t="s">
        <v>10</v>
      </c>
      <c r="B9" s="1">
        <v>-4.4773899999999998</v>
      </c>
      <c r="C9" s="1">
        <v>-1.7708999999999999</v>
      </c>
    </row>
    <row r="10" spans="1:16" ht="14.25" x14ac:dyDescent="0.2">
      <c r="A10" s="1" t="s">
        <v>11</v>
      </c>
      <c r="B10" s="1">
        <v>-2.1138599999999999</v>
      </c>
      <c r="C10" s="1">
        <v>0</v>
      </c>
    </row>
    <row r="11" spans="1:16" ht="14.25" x14ac:dyDescent="0.2">
      <c r="A11" s="1" t="s">
        <v>12</v>
      </c>
      <c r="B11" s="1">
        <v>-1.4598599999999999</v>
      </c>
      <c r="C11" s="1">
        <v>0.96727399999999997</v>
      </c>
    </row>
    <row r="14" spans="1:16" ht="38.25" x14ac:dyDescent="0.15">
      <c r="A14" s="4" t="s">
        <v>13</v>
      </c>
      <c r="B14" s="4" t="s">
        <v>14</v>
      </c>
      <c r="C14" s="4" t="s">
        <v>15</v>
      </c>
      <c r="D14" s="4" t="s">
        <v>16</v>
      </c>
      <c r="E14" s="4" t="s">
        <v>17</v>
      </c>
      <c r="F14" s="4" t="s">
        <v>18</v>
      </c>
      <c r="G14" s="4" t="s">
        <v>19</v>
      </c>
      <c r="H14" s="4" t="s">
        <v>20</v>
      </c>
      <c r="I14" s="4" t="s">
        <v>21</v>
      </c>
      <c r="J14" s="5" t="s">
        <v>22</v>
      </c>
      <c r="K14" s="5" t="s">
        <v>23</v>
      </c>
    </row>
    <row r="15" spans="1:16" s="7" customFormat="1" ht="14.25" x14ac:dyDescent="0.2">
      <c r="A15" s="6" t="s">
        <v>24</v>
      </c>
      <c r="B15" s="6" t="s">
        <v>25</v>
      </c>
      <c r="C15" s="6" t="s">
        <v>26</v>
      </c>
      <c r="D15" s="6">
        <v>6</v>
      </c>
      <c r="E15" s="6">
        <v>4</v>
      </c>
      <c r="F15" s="6">
        <v>4</v>
      </c>
      <c r="G15" s="6">
        <v>4</v>
      </c>
      <c r="H15" s="6">
        <v>12.4</v>
      </c>
      <c r="I15" s="6">
        <v>50.323</v>
      </c>
      <c r="J15" s="6"/>
      <c r="K15" s="6">
        <v>88836</v>
      </c>
      <c r="L15" s="6"/>
      <c r="M15" s="6"/>
    </row>
    <row r="16" spans="1:16" s="9" customFormat="1" ht="14.25" x14ac:dyDescent="0.2">
      <c r="A16" s="8" t="s">
        <v>27</v>
      </c>
      <c r="B16" s="8" t="s">
        <v>27</v>
      </c>
      <c r="C16" s="8" t="s">
        <v>28</v>
      </c>
      <c r="D16" s="8">
        <v>1</v>
      </c>
      <c r="E16" s="8">
        <v>3</v>
      </c>
      <c r="F16" s="8">
        <v>1</v>
      </c>
      <c r="G16" s="8">
        <v>1</v>
      </c>
      <c r="H16" s="8">
        <v>2.5</v>
      </c>
      <c r="I16" s="8">
        <v>205.81</v>
      </c>
      <c r="J16" s="8"/>
      <c r="K16" s="8">
        <v>69047</v>
      </c>
      <c r="P16" s="10"/>
    </row>
    <row r="17" spans="1:16" s="9" customFormat="1" ht="14.25" x14ac:dyDescent="0.2">
      <c r="A17" s="8" t="s">
        <v>29</v>
      </c>
      <c r="B17" s="8" t="s">
        <v>30</v>
      </c>
      <c r="C17" s="8" t="s">
        <v>31</v>
      </c>
      <c r="D17" s="8">
        <v>10</v>
      </c>
      <c r="E17" s="8">
        <v>1</v>
      </c>
      <c r="F17" s="8">
        <v>1</v>
      </c>
      <c r="G17" s="8">
        <v>1</v>
      </c>
      <c r="H17" s="8">
        <v>7.5</v>
      </c>
      <c r="I17" s="8">
        <v>22.341999999999999</v>
      </c>
      <c r="J17" s="8"/>
      <c r="K17" s="8">
        <v>790580</v>
      </c>
      <c r="P17" s="10"/>
    </row>
    <row r="18" spans="1:16" s="9" customFormat="1" ht="14.25" x14ac:dyDescent="0.2">
      <c r="A18" s="8" t="s">
        <v>32</v>
      </c>
      <c r="B18" s="8" t="s">
        <v>32</v>
      </c>
      <c r="C18" s="8" t="s">
        <v>33</v>
      </c>
      <c r="D18" s="8">
        <v>1</v>
      </c>
      <c r="E18" s="8">
        <v>3</v>
      </c>
      <c r="F18" s="8">
        <v>1</v>
      </c>
      <c r="G18" s="8">
        <v>1</v>
      </c>
      <c r="H18" s="8">
        <v>15</v>
      </c>
      <c r="I18" s="8">
        <v>21.414000000000001</v>
      </c>
      <c r="J18" s="8"/>
      <c r="K18" s="8">
        <v>689170</v>
      </c>
      <c r="P18" s="10"/>
    </row>
    <row r="19" spans="1:16" s="9" customFormat="1" ht="14.25" x14ac:dyDescent="0.2">
      <c r="A19" s="8" t="s">
        <v>34</v>
      </c>
      <c r="B19" s="8" t="s">
        <v>34</v>
      </c>
      <c r="C19" s="8" t="s">
        <v>35</v>
      </c>
      <c r="D19" s="8">
        <v>1</v>
      </c>
      <c r="E19" s="8">
        <v>4</v>
      </c>
      <c r="F19" s="8">
        <v>2</v>
      </c>
      <c r="G19" s="8">
        <v>2</v>
      </c>
      <c r="H19" s="8">
        <v>26.9</v>
      </c>
      <c r="I19" s="8">
        <v>21.786999999999999</v>
      </c>
      <c r="J19" s="8"/>
      <c r="K19" s="8">
        <v>474120</v>
      </c>
      <c r="P19" s="10"/>
    </row>
    <row r="20" spans="1:16" s="9" customFormat="1" ht="14.25" x14ac:dyDescent="0.2">
      <c r="A20" s="8" t="s">
        <v>36</v>
      </c>
      <c r="B20" s="8" t="s">
        <v>37</v>
      </c>
      <c r="C20" s="8" t="s">
        <v>38</v>
      </c>
      <c r="D20" s="8">
        <v>2</v>
      </c>
      <c r="E20" s="8">
        <v>71</v>
      </c>
      <c r="F20" s="8">
        <v>1</v>
      </c>
      <c r="G20" s="8">
        <v>1</v>
      </c>
      <c r="H20" s="8">
        <v>79.3</v>
      </c>
      <c r="I20" s="8">
        <v>76.613</v>
      </c>
      <c r="J20" s="8"/>
      <c r="K20" s="8">
        <v>323360</v>
      </c>
      <c r="P20" s="10"/>
    </row>
    <row r="21" spans="1:16" s="9" customFormat="1" ht="14.25" x14ac:dyDescent="0.2">
      <c r="A21" s="8" t="s">
        <v>39</v>
      </c>
      <c r="B21" s="8" t="s">
        <v>40</v>
      </c>
      <c r="C21" s="8" t="s">
        <v>41</v>
      </c>
      <c r="D21" s="8">
        <v>5</v>
      </c>
      <c r="E21" s="8">
        <v>1</v>
      </c>
      <c r="F21" s="8">
        <v>1</v>
      </c>
      <c r="G21" s="8">
        <v>1</v>
      </c>
      <c r="H21" s="8">
        <v>12</v>
      </c>
      <c r="I21" s="8">
        <v>19.431999999999999</v>
      </c>
      <c r="J21" s="8"/>
      <c r="K21" s="8">
        <v>198550</v>
      </c>
      <c r="P21" s="10"/>
    </row>
    <row r="22" spans="1:16" s="9" customFormat="1" ht="14.25" x14ac:dyDescent="0.2">
      <c r="A22" s="8" t="s">
        <v>42</v>
      </c>
      <c r="B22" s="8" t="s">
        <v>43</v>
      </c>
      <c r="C22" s="8" t="s">
        <v>44</v>
      </c>
      <c r="D22" s="8">
        <v>12</v>
      </c>
      <c r="E22" s="8">
        <v>1</v>
      </c>
      <c r="F22" s="8">
        <v>1</v>
      </c>
      <c r="G22" s="8">
        <v>1</v>
      </c>
      <c r="H22" s="8">
        <v>20</v>
      </c>
      <c r="I22" s="8">
        <v>10.204000000000001</v>
      </c>
      <c r="J22" s="8"/>
      <c r="K22" s="8">
        <v>162690</v>
      </c>
      <c r="P22" s="10"/>
    </row>
    <row r="23" spans="1:16" s="9" customFormat="1" ht="14.25" x14ac:dyDescent="0.2">
      <c r="A23" s="8" t="s">
        <v>45</v>
      </c>
      <c r="B23" s="8" t="s">
        <v>46</v>
      </c>
      <c r="C23" s="8" t="s">
        <v>47</v>
      </c>
      <c r="D23" s="8">
        <v>4</v>
      </c>
      <c r="E23" s="8">
        <v>2</v>
      </c>
      <c r="F23" s="8">
        <v>2</v>
      </c>
      <c r="G23" s="8">
        <v>2</v>
      </c>
      <c r="H23" s="8">
        <v>9.8000000000000007</v>
      </c>
      <c r="I23" s="8">
        <v>13.192</v>
      </c>
      <c r="J23" s="8"/>
      <c r="K23" s="8">
        <v>161650</v>
      </c>
      <c r="P23" s="10"/>
    </row>
    <row r="24" spans="1:16" s="9" customFormat="1" ht="14.25" x14ac:dyDescent="0.2">
      <c r="A24" s="8" t="s">
        <v>48</v>
      </c>
      <c r="B24" s="8" t="s">
        <v>49</v>
      </c>
      <c r="C24" s="8" t="s">
        <v>50</v>
      </c>
      <c r="D24" s="8">
        <v>7</v>
      </c>
      <c r="E24" s="8">
        <v>3</v>
      </c>
      <c r="F24" s="8">
        <v>3</v>
      </c>
      <c r="G24" s="8">
        <v>3</v>
      </c>
      <c r="H24" s="8">
        <v>7.2</v>
      </c>
      <c r="I24" s="8">
        <v>76.587999999999994</v>
      </c>
      <c r="J24" s="8"/>
      <c r="K24" s="8">
        <v>106220</v>
      </c>
      <c r="P24" s="10"/>
    </row>
    <row r="25" spans="1:16" s="9" customFormat="1" ht="14.25" x14ac:dyDescent="0.2">
      <c r="A25" s="8" t="s">
        <v>27</v>
      </c>
      <c r="B25" s="8" t="s">
        <v>27</v>
      </c>
      <c r="C25" s="8" t="s">
        <v>28</v>
      </c>
      <c r="D25" s="8">
        <v>1</v>
      </c>
      <c r="E25" s="8">
        <v>3</v>
      </c>
      <c r="F25" s="8">
        <v>1</v>
      </c>
      <c r="G25" s="8">
        <v>1</v>
      </c>
      <c r="H25" s="8">
        <v>2.5</v>
      </c>
      <c r="I25" s="8">
        <v>205.81</v>
      </c>
      <c r="J25" s="8"/>
      <c r="K25" s="8">
        <v>69047</v>
      </c>
      <c r="P25" s="10"/>
    </row>
    <row r="26" spans="1:16" s="9" customFormat="1" ht="14.25" x14ac:dyDescent="0.2">
      <c r="A26" s="8" t="s">
        <v>51</v>
      </c>
      <c r="B26" s="8" t="s">
        <v>52</v>
      </c>
      <c r="C26" s="8" t="s">
        <v>53</v>
      </c>
      <c r="D26" s="8">
        <v>2</v>
      </c>
      <c r="E26" s="8">
        <v>1</v>
      </c>
      <c r="F26" s="8">
        <v>1</v>
      </c>
      <c r="G26" s="8">
        <v>1</v>
      </c>
      <c r="H26" s="8">
        <v>4.2</v>
      </c>
      <c r="I26" s="8">
        <v>50.281999999999996</v>
      </c>
      <c r="J26" s="8"/>
      <c r="K26" s="8">
        <v>14865</v>
      </c>
      <c r="P26" s="10"/>
    </row>
    <row r="27" spans="1:16" s="9" customFormat="1" ht="14.25" x14ac:dyDescent="0.2">
      <c r="A27" s="8" t="s">
        <v>54</v>
      </c>
      <c r="B27" s="8" t="s">
        <v>55</v>
      </c>
      <c r="C27" s="8" t="s">
        <v>56</v>
      </c>
      <c r="D27" s="8">
        <v>2</v>
      </c>
      <c r="E27" s="8">
        <v>3</v>
      </c>
      <c r="F27" s="8">
        <v>1</v>
      </c>
      <c r="G27" s="8">
        <v>1</v>
      </c>
      <c r="H27" s="8">
        <v>21.5</v>
      </c>
      <c r="I27" s="8">
        <v>35.274000000000001</v>
      </c>
      <c r="J27" s="8"/>
      <c r="K27" s="8">
        <v>15552</v>
      </c>
      <c r="P27" s="10"/>
    </row>
    <row r="28" spans="1:16" s="9" customFormat="1" ht="14.25" x14ac:dyDescent="0.2">
      <c r="A28" s="8" t="s">
        <v>57</v>
      </c>
      <c r="B28" s="8" t="s">
        <v>58</v>
      </c>
      <c r="C28" s="8" t="s">
        <v>59</v>
      </c>
      <c r="D28" s="8">
        <v>2</v>
      </c>
      <c r="E28" s="8">
        <v>2</v>
      </c>
      <c r="F28" s="8">
        <v>2</v>
      </c>
      <c r="G28" s="8">
        <v>2</v>
      </c>
      <c r="H28" s="8">
        <v>7.5</v>
      </c>
      <c r="I28" s="8">
        <v>56.826000000000001</v>
      </c>
      <c r="J28" s="8"/>
      <c r="K28" s="8">
        <v>8519.2000000000007</v>
      </c>
      <c r="P28" s="10"/>
    </row>
    <row r="29" spans="1:16" s="9" customFormat="1" ht="14.25" x14ac:dyDescent="0.2">
      <c r="A29" s="8" t="s">
        <v>60</v>
      </c>
      <c r="B29" s="8" t="s">
        <v>61</v>
      </c>
      <c r="C29" s="8" t="s">
        <v>62</v>
      </c>
      <c r="D29" s="8">
        <v>2</v>
      </c>
      <c r="E29" s="8">
        <v>1</v>
      </c>
      <c r="F29" s="8">
        <v>1</v>
      </c>
      <c r="G29" s="8">
        <v>1</v>
      </c>
      <c r="H29" s="8">
        <v>5.7</v>
      </c>
      <c r="I29" s="8">
        <v>45.82</v>
      </c>
      <c r="J29" s="8"/>
      <c r="K29" s="8">
        <v>5983.8</v>
      </c>
      <c r="P29" s="10"/>
    </row>
    <row r="30" spans="1:16" s="9" customFormat="1" ht="14.25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P30" s="10"/>
    </row>
    <row r="32" spans="1:16" ht="51" x14ac:dyDescent="0.15">
      <c r="A32" s="4" t="s">
        <v>13</v>
      </c>
      <c r="B32" s="4" t="s">
        <v>63</v>
      </c>
      <c r="C32" s="4" t="s">
        <v>64</v>
      </c>
      <c r="D32" s="4" t="s">
        <v>65</v>
      </c>
      <c r="E32" s="4" t="s">
        <v>14</v>
      </c>
      <c r="F32" s="4" t="s">
        <v>15</v>
      </c>
      <c r="G32" s="4" t="s">
        <v>16</v>
      </c>
      <c r="H32" s="4" t="s">
        <v>17</v>
      </c>
      <c r="I32" s="4" t="s">
        <v>18</v>
      </c>
      <c r="J32" s="4" t="s">
        <v>19</v>
      </c>
      <c r="K32" s="4" t="s">
        <v>20</v>
      </c>
      <c r="L32" s="4" t="s">
        <v>21</v>
      </c>
      <c r="M32" s="5" t="s">
        <v>66</v>
      </c>
      <c r="N32" s="5" t="s">
        <v>67</v>
      </c>
      <c r="O32" s="11" t="s">
        <v>68</v>
      </c>
      <c r="P32" s="11" t="s">
        <v>69</v>
      </c>
    </row>
    <row r="33" spans="1:16" s="14" customFormat="1" ht="14.25" x14ac:dyDescent="0.2">
      <c r="A33" s="12" t="s">
        <v>70</v>
      </c>
      <c r="B33" s="12" t="s">
        <v>71</v>
      </c>
      <c r="C33" s="12" t="s">
        <v>72</v>
      </c>
      <c r="D33" s="12" t="s">
        <v>73</v>
      </c>
      <c r="E33" s="12" t="s">
        <v>74</v>
      </c>
      <c r="F33" s="12" t="s">
        <v>75</v>
      </c>
      <c r="G33" s="12">
        <v>5</v>
      </c>
      <c r="H33" s="12">
        <v>9</v>
      </c>
      <c r="I33" s="12">
        <v>9</v>
      </c>
      <c r="J33" s="12">
        <v>9</v>
      </c>
      <c r="K33" s="12">
        <v>61</v>
      </c>
      <c r="L33" s="12">
        <v>19.905000000000001</v>
      </c>
      <c r="M33" s="12">
        <v>3080400</v>
      </c>
      <c r="N33" s="12">
        <v>1977500</v>
      </c>
      <c r="O33" s="12">
        <f>M33/N33</f>
        <v>1.5577243994943111</v>
      </c>
      <c r="P33" s="13">
        <v>0.50844891301998396</v>
      </c>
    </row>
    <row r="34" spans="1:16" s="14" customFormat="1" ht="14.25" x14ac:dyDescent="0.2">
      <c r="A34" s="12" t="s">
        <v>76</v>
      </c>
      <c r="B34" s="12" t="s">
        <v>77</v>
      </c>
      <c r="C34" s="12" t="s">
        <v>78</v>
      </c>
      <c r="D34" s="12" t="s">
        <v>73</v>
      </c>
      <c r="E34" s="12" t="s">
        <v>79</v>
      </c>
      <c r="F34" s="12" t="s">
        <v>80</v>
      </c>
      <c r="G34" s="12">
        <v>1</v>
      </c>
      <c r="H34" s="12">
        <v>5</v>
      </c>
      <c r="I34" s="12">
        <v>5</v>
      </c>
      <c r="J34" s="12">
        <v>5</v>
      </c>
      <c r="K34" s="12">
        <v>27.9</v>
      </c>
      <c r="L34" s="12">
        <v>21.806000000000001</v>
      </c>
      <c r="M34" s="12">
        <v>2010900</v>
      </c>
      <c r="N34" s="12">
        <v>19485</v>
      </c>
      <c r="O34" s="12">
        <f t="shared" ref="O34:O43" si="0">M34/N34</f>
        <v>103.20246343341032</v>
      </c>
      <c r="P34" s="13">
        <v>3.6686260473102499E-5</v>
      </c>
    </row>
    <row r="35" spans="1:16" s="14" customFormat="1" ht="14.25" x14ac:dyDescent="0.2">
      <c r="A35" s="12" t="s">
        <v>81</v>
      </c>
      <c r="B35" s="12" t="s">
        <v>82</v>
      </c>
      <c r="C35" s="12" t="s">
        <v>83</v>
      </c>
      <c r="D35" s="12"/>
      <c r="E35" s="12" t="s">
        <v>84</v>
      </c>
      <c r="F35" s="12" t="s">
        <v>85</v>
      </c>
      <c r="G35" s="12">
        <v>2</v>
      </c>
      <c r="H35" s="12">
        <v>11</v>
      </c>
      <c r="I35" s="12">
        <v>11</v>
      </c>
      <c r="J35" s="12">
        <v>10</v>
      </c>
      <c r="K35" s="12">
        <v>24.7</v>
      </c>
      <c r="L35" s="12">
        <v>44.597000000000001</v>
      </c>
      <c r="M35" s="12">
        <v>1957700</v>
      </c>
      <c r="N35" s="12">
        <v>29974</v>
      </c>
      <c r="O35" s="6">
        <v>65.313271501968401</v>
      </c>
      <c r="P35" s="15">
        <v>1.8523014862319699E-4</v>
      </c>
    </row>
    <row r="36" spans="1:16" s="14" customFormat="1" ht="14.25" x14ac:dyDescent="0.2">
      <c r="A36" s="12" t="s">
        <v>86</v>
      </c>
      <c r="B36" s="12" t="s">
        <v>87</v>
      </c>
      <c r="C36" s="12" t="s">
        <v>83</v>
      </c>
      <c r="D36" s="12"/>
      <c r="E36" s="12" t="s">
        <v>88</v>
      </c>
      <c r="F36" s="12" t="s">
        <v>89</v>
      </c>
      <c r="G36" s="12">
        <v>1</v>
      </c>
      <c r="H36" s="12">
        <v>1</v>
      </c>
      <c r="I36" s="12">
        <v>1</v>
      </c>
      <c r="J36" s="12">
        <v>1</v>
      </c>
      <c r="K36" s="12">
        <v>13.3</v>
      </c>
      <c r="L36" s="12">
        <v>8.6052</v>
      </c>
      <c r="M36" s="12">
        <v>12810</v>
      </c>
      <c r="N36" s="12">
        <v>606720</v>
      </c>
      <c r="O36" s="12">
        <f t="shared" si="0"/>
        <v>2.111352848101266E-2</v>
      </c>
      <c r="P36" s="13">
        <v>4.4276233856015999E-2</v>
      </c>
    </row>
    <row r="37" spans="1:16" s="14" customFormat="1" ht="14.25" x14ac:dyDescent="0.2">
      <c r="A37" s="12" t="s">
        <v>90</v>
      </c>
      <c r="B37" s="12" t="s">
        <v>91</v>
      </c>
      <c r="C37" s="12" t="s">
        <v>83</v>
      </c>
      <c r="D37" s="12"/>
      <c r="E37" s="12" t="s">
        <v>92</v>
      </c>
      <c r="F37" s="12" t="s">
        <v>93</v>
      </c>
      <c r="G37" s="12">
        <v>1</v>
      </c>
      <c r="H37" s="12">
        <v>3</v>
      </c>
      <c r="I37" s="12">
        <v>3</v>
      </c>
      <c r="J37" s="12">
        <v>3</v>
      </c>
      <c r="K37" s="12">
        <v>23.3</v>
      </c>
      <c r="L37" s="12">
        <v>20.707999999999998</v>
      </c>
      <c r="M37" s="12">
        <v>13931</v>
      </c>
      <c r="N37" s="12">
        <v>90932</v>
      </c>
      <c r="O37" s="12">
        <f t="shared" si="0"/>
        <v>0.15320239299696475</v>
      </c>
      <c r="P37" s="13">
        <v>3.3022035734408997E-2</v>
      </c>
    </row>
    <row r="38" spans="1:16" s="14" customFormat="1" ht="14.25" x14ac:dyDescent="0.2">
      <c r="A38" s="12" t="s">
        <v>94</v>
      </c>
      <c r="B38" s="12" t="s">
        <v>95</v>
      </c>
      <c r="C38" s="12" t="s">
        <v>83</v>
      </c>
      <c r="D38" s="12"/>
      <c r="E38" s="12" t="s">
        <v>96</v>
      </c>
      <c r="F38" s="12" t="s">
        <v>97</v>
      </c>
      <c r="G38" s="12">
        <v>1</v>
      </c>
      <c r="H38" s="12">
        <v>2</v>
      </c>
      <c r="I38" s="12">
        <v>2</v>
      </c>
      <c r="J38" s="12">
        <v>2</v>
      </c>
      <c r="K38" s="12">
        <v>7.8</v>
      </c>
      <c r="L38" s="12">
        <v>33.46</v>
      </c>
      <c r="M38" s="12">
        <v>6953</v>
      </c>
      <c r="N38" s="12">
        <v>80237</v>
      </c>
      <c r="O38" s="12">
        <f t="shared" si="0"/>
        <v>8.66557822450989E-2</v>
      </c>
      <c r="P38" s="13">
        <v>1.5773392311019999E-2</v>
      </c>
    </row>
    <row r="39" spans="1:16" s="14" customFormat="1" ht="14.25" x14ac:dyDescent="0.2">
      <c r="A39" s="12" t="s">
        <v>98</v>
      </c>
      <c r="B39" s="12" t="s">
        <v>99</v>
      </c>
      <c r="C39" s="12" t="s">
        <v>83</v>
      </c>
      <c r="D39" s="12" t="s">
        <v>83</v>
      </c>
      <c r="E39" s="12" t="s">
        <v>100</v>
      </c>
      <c r="F39" s="12" t="s">
        <v>101</v>
      </c>
      <c r="G39" s="12">
        <v>5</v>
      </c>
      <c r="H39" s="12">
        <v>7</v>
      </c>
      <c r="I39" s="12">
        <v>7</v>
      </c>
      <c r="J39" s="12">
        <v>7</v>
      </c>
      <c r="K39" s="12">
        <v>21.6</v>
      </c>
      <c r="L39" s="12">
        <v>34.026000000000003</v>
      </c>
      <c r="M39" s="12">
        <v>279790</v>
      </c>
      <c r="N39" s="12">
        <v>479000</v>
      </c>
      <c r="O39" s="12">
        <f t="shared" si="0"/>
        <v>0.5841127348643006</v>
      </c>
      <c r="P39" s="13">
        <v>2.8646724982468001E-2</v>
      </c>
    </row>
    <row r="40" spans="1:16" s="14" customFormat="1" ht="14.25" x14ac:dyDescent="0.2">
      <c r="A40" s="12" t="s">
        <v>102</v>
      </c>
      <c r="B40" s="12" t="s">
        <v>103</v>
      </c>
      <c r="C40" s="12" t="s">
        <v>83</v>
      </c>
      <c r="D40" s="12"/>
      <c r="E40" s="12" t="s">
        <v>104</v>
      </c>
      <c r="F40" s="12" t="s">
        <v>105</v>
      </c>
      <c r="G40" s="12">
        <v>3</v>
      </c>
      <c r="H40" s="12">
        <v>1</v>
      </c>
      <c r="I40" s="12">
        <v>1</v>
      </c>
      <c r="J40" s="12">
        <v>1</v>
      </c>
      <c r="K40" s="12">
        <v>2.9</v>
      </c>
      <c r="L40" s="12">
        <v>51.780999999999999</v>
      </c>
      <c r="M40" s="12">
        <v>7313.6</v>
      </c>
      <c r="N40" s="12">
        <v>26745</v>
      </c>
      <c r="O40" s="12">
        <f t="shared" si="0"/>
        <v>0.27345672088240797</v>
      </c>
      <c r="P40" s="13">
        <v>0.34647986231800798</v>
      </c>
    </row>
    <row r="41" spans="1:16" s="14" customFormat="1" ht="14.25" x14ac:dyDescent="0.2">
      <c r="A41" s="12" t="s">
        <v>106</v>
      </c>
      <c r="B41" s="12" t="s">
        <v>107</v>
      </c>
      <c r="C41" s="12" t="s">
        <v>83</v>
      </c>
      <c r="D41" s="12"/>
      <c r="E41" s="12" t="s">
        <v>108</v>
      </c>
      <c r="F41" s="12" t="s">
        <v>109</v>
      </c>
      <c r="G41" s="12">
        <v>4</v>
      </c>
      <c r="H41" s="12">
        <v>4</v>
      </c>
      <c r="I41" s="12">
        <v>4</v>
      </c>
      <c r="J41" s="12">
        <v>4</v>
      </c>
      <c r="K41" s="12">
        <v>9.5</v>
      </c>
      <c r="L41" s="12">
        <v>60.734000000000002</v>
      </c>
      <c r="M41" s="12">
        <v>5434</v>
      </c>
      <c r="N41" s="12">
        <v>160550</v>
      </c>
      <c r="O41" s="12">
        <f t="shared" si="0"/>
        <v>3.3846153846153845E-2</v>
      </c>
      <c r="P41" s="13">
        <v>1.557684138951E-2</v>
      </c>
    </row>
    <row r="42" spans="1:16" s="14" customFormat="1" ht="14.25" x14ac:dyDescent="0.2">
      <c r="A42" s="12" t="s">
        <v>110</v>
      </c>
      <c r="B42" s="12" t="s">
        <v>111</v>
      </c>
      <c r="C42" s="12" t="s">
        <v>83</v>
      </c>
      <c r="D42" s="12"/>
      <c r="E42" s="12" t="s">
        <v>112</v>
      </c>
      <c r="F42" s="12" t="s">
        <v>113</v>
      </c>
      <c r="G42" s="12">
        <v>2</v>
      </c>
      <c r="H42" s="12">
        <v>1</v>
      </c>
      <c r="I42" s="12">
        <v>1</v>
      </c>
      <c r="J42" s="12">
        <v>1</v>
      </c>
      <c r="K42" s="12">
        <v>4.2</v>
      </c>
      <c r="L42" s="12">
        <v>29.331</v>
      </c>
      <c r="M42" s="12">
        <v>3938</v>
      </c>
      <c r="N42" s="12">
        <v>36531</v>
      </c>
      <c r="O42" s="12">
        <f t="shared" si="0"/>
        <v>0.10779885576633544</v>
      </c>
      <c r="P42" s="13">
        <v>1.5920117418933E-2</v>
      </c>
    </row>
    <row r="43" spans="1:16" s="14" customFormat="1" ht="14.25" x14ac:dyDescent="0.2">
      <c r="A43" s="12" t="s">
        <v>114</v>
      </c>
      <c r="B43" s="12" t="s">
        <v>115</v>
      </c>
      <c r="C43" s="12" t="s">
        <v>83</v>
      </c>
      <c r="D43" s="12"/>
      <c r="E43" s="12" t="s">
        <v>116</v>
      </c>
      <c r="F43" s="12" t="s">
        <v>117</v>
      </c>
      <c r="G43" s="12">
        <v>2</v>
      </c>
      <c r="H43" s="12">
        <v>1</v>
      </c>
      <c r="I43" s="12">
        <v>1</v>
      </c>
      <c r="J43" s="12">
        <v>1</v>
      </c>
      <c r="K43" s="12">
        <v>6.2</v>
      </c>
      <c r="L43" s="12">
        <v>21.478000000000002</v>
      </c>
      <c r="M43" s="12">
        <v>108960</v>
      </c>
      <c r="N43" s="12">
        <v>160520</v>
      </c>
      <c r="O43" s="12">
        <f t="shared" si="0"/>
        <v>0.67879391976077752</v>
      </c>
      <c r="P43" s="13">
        <v>0.89474578427739104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dsEcR vs dsLuciferase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2021-04-08T02:05:30Z</dcterms:created>
  <dcterms:modified xsi:type="dcterms:W3CDTF">2021-04-08T02:08:58Z</dcterms:modified>
</cp:coreProperties>
</file>